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<sst xmlns="http://schemas.openxmlformats.org/spreadsheetml/2006/main" count="210" uniqueCount="208">
  <si>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</si>
  <si>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</si>
  <si>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</si>
  <si>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</si>
  <si>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</si>
  <si>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</si>
  <si>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</si>
  <si>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</si>
  <si>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</si>
  <si>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</si>
  <si>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</si>
  <si>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</si>
  <si>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</si>
  <si>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</si>
  <si>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</si>
  <si>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</si>
  <si>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</si>
  <si>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</si>
  <si>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</si>
  <si>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</si>
  <si>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</si>
  <si>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</si>
  <si>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</si>
  <si>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</si>
  <si>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</si>
  <si>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</si>
  <si>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</si>
  <si>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</si>
  <si>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</si>
  <si>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</si>
  <si>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</si>
  <si>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</si>
  <si>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</si>
  <si>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</si>
  <si>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</si>
  <si>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</si>
  <si>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</si>
  <si>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</si>
  <si>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</si>
  <si>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</si>
  <si>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</si>
  <si>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</si>
  <si>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</si>
  <si>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</si>
  <si>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</si>
  <si>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</si>
  <si>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</si>
  <si>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</si>
  <si>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</si>
  <si>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</si>
  <si>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</si>
  <si>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</si>
  <si>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</si>
  <si>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</si>
  <si>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</si>
  <si>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</si>
  <si>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</si>
  <si>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</si>
  <si>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</si>
  <si>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</si>
  <si>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</si>
  <si>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</si>
  <si>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</si>
  <si>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</si>
  <si>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</si>
  <si>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</si>
  <si>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</si>
  <si>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</si>
  <si>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</si>
  <si>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</si>
  <si>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</si>
  <si>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</si>
  <si>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</si>
  <si>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</si>
  <si>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</si>
  <si>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</si>
  <si>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</si>
  <si>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</si>
  <si>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</si>
  <si>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</si>
  <si>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</si>
  <si>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</si>
  <si>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</si>
  <si>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</si>
  <si>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</si>
  <si>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</si>
  <si>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</si>
  <si>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</si>
  <si>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</si>
  <si>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</si>
  <si>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</si>
  <si>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</si>
  <si>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</si>
  <si>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</si>
  <si>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</si>
  <si>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</si>
  <si>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</si>
  <si>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</si>
  <si>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</si>
  <si>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</si>
  <si>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</si>
  <si>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</si>
  <si>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</si>
  <si>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</si>
  <si>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</si>
  <si>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</si>
  <si>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</si>
  <si>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</si>
  <si>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</si>
  <si>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</si>
  <si>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</si>
  <si>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</si>
  <si>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</si>
  <si>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</si>
  <si>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</si>
  <si>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</si>
  <si>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</si>
  <si>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</si>
  <si>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</si>
  <si>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</si>
  <si>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</si>
  <si>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</si>
  <si>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</si>
  <si>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</si>
  <si>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</si>
  <si>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</si>
  <si>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</si>
  <si>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</si>
  <si>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</si>
  <si>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</si>
  <si>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</si>
  <si>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</si>
  <si>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</si>
  <si>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</si>
  <si>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</si>
  <si>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</si>
  <si>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</si>
  <si>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</si>
  <si>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</si>
  <si>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</si>
  <si>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</si>
  <si>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</si>
  <si>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</si>
  <si>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</si>
  <si>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</si>
  <si>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</si>
  <si>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</si>
  <si>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</si>
  <si>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</si>
  <si>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</si>
  <si>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</si>
  <si>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</si>
  <si>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</si>
  <si>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</si>
  <si>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</si>
  <si>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</si>
  <si>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</si>
  <si>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</si>
  <si>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</si>
  <si>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</si>
  <si>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</si>
  <si>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</si>
  <si>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</si>
  <si>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</si>
  <si>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</si>
  <si>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</si>
  <si>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</si>
  <si>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</si>
  <si>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</si>
  <si>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</si>
  <si>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</si>
  <si>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</si>
  <si>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</si>
  <si>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</si>
  <si>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</si>
  <si>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</si>
  <si>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</si>
  <si>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</si>
  <si>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</si>
  <si>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</si>
  <si>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</si>
  <si>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</si>
  <si>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</si>
  <si>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</si>
  <si>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</si>
  <si>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</si>
  <si>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</si>
  <si>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</si>
  <si>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</si>
  <si>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</si>
  <si>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</si>
  <si>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</si>
  <si>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</si>
  <si>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</si>
  <si>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</si>
  <si>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</si>
  <si>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</si>
  <si>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</si>
  <si>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</si>
  <si>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</si>
  <si>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</si>
  <si>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</si>
  <si>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</si>
  <si>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</si>
  <si>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</si>
  <si>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</si>
  <si>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العربية الدولية للتعليم والاستثمار</t>
  </si>
  <si>
    <t>THE ARAB INTERNATIONL FOR  EDUCATION &amp; INVESTMENT.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</si>
</sst>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97" workbookViewId="0">
      <selection activeCell="E58" sqref="E58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131052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2.52</v>
      </c>
      <c r="F6" s="13">
        <v>2.71</v>
      </c>
      <c r="G6" s="13">
        <v>3.2</v>
      </c>
      <c r="H6" s="13">
        <v>4</v>
      </c>
      <c r="I6" s="14" t="s">
        <v>5</v>
      </c>
    </row>
    <row r="7" spans="4:9" ht="15.75">
      <c r="D7" s="12" t="s">
        <v>6</v>
      </c>
      <c r="E7" s="15">
        <v>1209821.22</v>
      </c>
      <c r="F7" s="15">
        <v>1275764.05</v>
      </c>
      <c r="G7" s="15">
        <v>1894175.53</v>
      </c>
      <c r="H7" s="15">
        <v>8405776.4000000004</v>
      </c>
      <c r="I7" s="14" t="s">
        <v>7</v>
      </c>
    </row>
    <row r="8" spans="4:9" ht="15.75">
      <c r="D8" s="12" t="s">
        <v>8</v>
      </c>
      <c r="E8" s="15">
        <v>451774</v>
      </c>
      <c r="F8" s="15">
        <v>429982</v>
      </c>
      <c r="G8" s="15">
        <v>501444</v>
      </c>
      <c r="H8" s="15">
        <v>1994323</v>
      </c>
      <c r="I8" s="14" t="s">
        <v>9</v>
      </c>
    </row>
    <row r="9" spans="4:9" ht="15.75">
      <c r="D9" s="12" t="s">
        <v>10</v>
      </c>
      <c r="E9" s="15">
        <v>647</v>
      </c>
      <c r="F9" s="15">
        <v>699</v>
      </c>
      <c r="G9" s="15">
        <v>728</v>
      </c>
      <c r="H9" s="15">
        <v>658</v>
      </c>
      <c r="I9" s="14" t="s">
        <v>11</v>
      </c>
    </row>
    <row r="10" spans="4:9" ht="15.75">
      <c r="D10" s="12" t="s">
        <v>12</v>
      </c>
      <c r="E10" s="15">
        <v>40500000</v>
      </c>
      <c r="F10" s="15">
        <v>40500000</v>
      </c>
      <c r="G10" s="15">
        <v>40500000</v>
      </c>
      <c r="H10" s="15">
        <v>40500000</v>
      </c>
      <c r="I10" s="14" t="s">
        <v>13</v>
      </c>
    </row>
    <row r="11" spans="4:9" ht="15.75">
      <c r="D11" s="12" t="s">
        <v>14</v>
      </c>
      <c r="E11" s="15">
        <v>102060000</v>
      </c>
      <c r="F11" s="15">
        <v>109755000</v>
      </c>
      <c r="G11" s="15">
        <v>129600000</v>
      </c>
      <c r="H11" s="15">
        <v>162000000</v>
      </c>
      <c r="I11" s="14" t="s">
        <v>15</v>
      </c>
    </row>
    <row r="12" spans="4:9" ht="15.75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183701</v>
      </c>
      <c r="F16" s="25">
        <v>202624</v>
      </c>
      <c r="G16" s="25">
        <v>418717</v>
      </c>
      <c r="H16" s="25">
        <v>344998</v>
      </c>
      <c r="I16" s="11" t="s">
        <v>21</v>
      </c>
    </row>
    <row r="17" spans="4:9" ht="15.75">
      <c r="D17" s="12" t="s">
        <v>22</v>
      </c>
      <c r="E17" s="26">
        <v>2387360</v>
      </c>
      <c r="F17" s="26">
        <v>2915446</v>
      </c>
      <c r="G17" s="26">
        <v>2310208</v>
      </c>
      <c r="H17" s="26">
        <v>7128233</v>
      </c>
      <c r="I17" s="14" t="s">
        <v>23</v>
      </c>
    </row>
    <row r="18" spans="4:9" ht="15.75">
      <c r="D18" s="27" t="s">
        <v>24</v>
      </c>
      <c r="E18" s="26">
        <v>39586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456523</v>
      </c>
      <c r="F19" s="26">
        <v>486985</v>
      </c>
      <c r="G19" s="26">
        <v>535541</v>
      </c>
      <c r="H19" s="26">
        <v>816227</v>
      </c>
      <c r="I19" s="14" t="s">
        <v>27</v>
      </c>
    </row>
    <row r="20" spans="4:9" ht="15.75">
      <c r="D20" s="27" t="s">
        <v>28</v>
      </c>
      <c r="E20" s="26">
        <v>485305</v>
      </c>
      <c r="F20" s="26">
        <v>536224</v>
      </c>
      <c r="G20" s="26">
        <v>1330149</v>
      </c>
      <c r="H20" s="26">
        <v>2316978</v>
      </c>
      <c r="I20" s="14" t="s">
        <v>29</v>
      </c>
    </row>
    <row r="21" spans="4:9" ht="15.75">
      <c r="D21" s="27" t="s">
        <v>30</v>
      </c>
      <c r="E21" s="26">
        <v>441896</v>
      </c>
      <c r="F21" s="26">
        <v>422790</v>
      </c>
      <c r="G21" s="26">
        <v>418929</v>
      </c>
      <c r="H21" s="26">
        <v>1842241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6563363</v>
      </c>
      <c r="F23" s="26">
        <v>5732686</v>
      </c>
      <c r="G23" s="26">
        <v>5740029</v>
      </c>
      <c r="H23" s="26">
        <v>13395411</v>
      </c>
      <c r="I23" s="14" t="s">
        <v>35</v>
      </c>
    </row>
    <row r="24" spans="4:9" ht="15.75">
      <c r="D24" s="12" t="s">
        <v>36</v>
      </c>
      <c r="E24" s="26">
        <v>50111466</v>
      </c>
      <c r="F24" s="26">
        <v>53464317</v>
      </c>
      <c r="G24" s="26">
        <v>56092569</v>
      </c>
      <c r="H24" s="26">
        <v>50083437</v>
      </c>
      <c r="I24" s="14" t="s">
        <v>37</v>
      </c>
    </row>
    <row r="25" spans="4:9" ht="15.75">
      <c r="D25" s="12" t="s">
        <v>38</v>
      </c>
      <c r="E25" s="26">
        <v>23913532</v>
      </c>
      <c r="F25" s="26">
        <v>25545949</v>
      </c>
      <c r="G25" s="26">
        <v>30053432</v>
      </c>
      <c r="H25" s="26">
        <v>51125350</v>
      </c>
      <c r="I25" s="14" t="s">
        <v>39</v>
      </c>
    </row>
    <row r="26" spans="4:9" ht="15.75">
      <c r="D26" s="12" t="s">
        <v>40</v>
      </c>
      <c r="E26" s="26">
        <v>10145305</v>
      </c>
      <c r="F26" s="26">
        <v>10014099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447846</v>
      </c>
      <c r="F27" s="26">
        <v>253054</v>
      </c>
      <c r="G27" s="26">
        <v>5434369</v>
      </c>
      <c r="H27" s="26">
        <v>3954728</v>
      </c>
      <c r="I27" s="14" t="s">
        <v>43</v>
      </c>
    </row>
    <row r="28" spans="4:9" ht="15.75">
      <c r="D28" s="12" t="s">
        <v>44</v>
      </c>
      <c r="E28" s="26">
        <v>34506683</v>
      </c>
      <c r="F28" s="26">
        <v>35813102</v>
      </c>
      <c r="G28" s="26">
        <v>35487801</v>
      </c>
      <c r="H28" s="26">
        <v>55080078</v>
      </c>
      <c r="I28" s="14" t="s">
        <v>45</v>
      </c>
    </row>
    <row r="29" spans="4:9" ht="15.75">
      <c r="D29" s="12" t="s">
        <v>46</v>
      </c>
      <c r="E29" s="26">
        <v>7743</v>
      </c>
      <c r="F29" s="26">
        <v>24475</v>
      </c>
      <c r="G29" s="26">
        <v>43650</v>
      </c>
      <c r="H29" s="26">
        <v>85473</v>
      </c>
      <c r="I29" s="14" t="s">
        <v>47</v>
      </c>
    </row>
    <row r="30" spans="4:9" ht="15.75">
      <c r="D30" s="28" t="s">
        <v>48</v>
      </c>
      <c r="E30" s="29">
        <v>91189255</v>
      </c>
      <c r="F30" s="29">
        <v>95034580</v>
      </c>
      <c r="G30" s="29">
        <v>97364049</v>
      </c>
      <c r="H30" s="29">
        <v>118644399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712156</v>
      </c>
      <c r="F35" s="25">
        <v>803275</v>
      </c>
      <c r="G35" s="25">
        <v>717056</v>
      </c>
      <c r="H35" s="25">
        <v>3570450</v>
      </c>
      <c r="I35" s="11" t="s">
        <v>55</v>
      </c>
    </row>
    <row r="36" spans="4:9" ht="15.75">
      <c r="D36" s="12" t="s">
        <v>56</v>
      </c>
      <c r="E36" s="26">
        <v>6355698</v>
      </c>
      <c r="F36" s="26">
        <v>2800529</v>
      </c>
      <c r="G36" s="26">
        <v>0</v>
      </c>
      <c r="H36" s="26">
        <v>1984492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6474445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14559924</v>
      </c>
      <c r="F39" s="26">
        <v>12083950</v>
      </c>
      <c r="G39" s="26">
        <v>10550727</v>
      </c>
      <c r="H39" s="26">
        <v>24686539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319661</v>
      </c>
      <c r="F42" s="26">
        <v>357559</v>
      </c>
      <c r="G42" s="26">
        <v>839184</v>
      </c>
      <c r="H42" s="26">
        <v>0</v>
      </c>
      <c r="I42" s="14" t="s">
        <v>69</v>
      </c>
    </row>
    <row r="43" spans="4:9" ht="15.75">
      <c r="D43" s="36" t="s">
        <v>70</v>
      </c>
      <c r="E43" s="29">
        <v>14879585</v>
      </c>
      <c r="F43" s="29">
        <v>12441509</v>
      </c>
      <c r="G43" s="29">
        <v>11389911</v>
      </c>
      <c r="H43" s="29">
        <v>24686539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40500000</v>
      </c>
      <c r="F46" s="25">
        <v>40500000</v>
      </c>
      <c r="G46" s="25">
        <v>40500000</v>
      </c>
      <c r="H46" s="25">
        <v>40500000</v>
      </c>
      <c r="I46" s="11" t="s">
        <v>75</v>
      </c>
    </row>
    <row r="47" spans="4:9" ht="15.75">
      <c r="D47" s="12" t="s">
        <v>76</v>
      </c>
      <c r="E47" s="26">
        <v>40500000</v>
      </c>
      <c r="F47" s="26">
        <v>40500000</v>
      </c>
      <c r="G47" s="26">
        <v>40500000</v>
      </c>
      <c r="H47" s="26">
        <v>40500000</v>
      </c>
      <c r="I47" s="14" t="s">
        <v>77</v>
      </c>
    </row>
    <row r="48" spans="4:9" ht="15.75">
      <c r="D48" s="12" t="s">
        <v>78</v>
      </c>
      <c r="E48" s="26">
        <v>40500000</v>
      </c>
      <c r="F48" s="26">
        <v>40500000</v>
      </c>
      <c r="G48" s="26">
        <v>40500000</v>
      </c>
      <c r="H48" s="26">
        <v>40500000</v>
      </c>
      <c r="I48" s="14" t="s">
        <v>79</v>
      </c>
    </row>
    <row r="49" spans="4:9" ht="15.75">
      <c r="D49" s="12" t="s">
        <v>80</v>
      </c>
      <c r="E49" s="26">
        <v>10125000</v>
      </c>
      <c r="F49" s="26">
        <v>10125000</v>
      </c>
      <c r="G49" s="26">
        <v>10125000</v>
      </c>
      <c r="H49" s="26">
        <v>10125000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-4139303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6075000</v>
      </c>
      <c r="F56" s="26">
        <v>8100000</v>
      </c>
      <c r="G56" s="26">
        <v>8100000</v>
      </c>
      <c r="H56" s="26">
        <v>8100000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370559</v>
      </c>
      <c r="F58" s="26">
        <v>1305353</v>
      </c>
      <c r="G58" s="26">
        <v>3853656</v>
      </c>
      <c r="H58" s="26">
        <v>8196670</v>
      </c>
      <c r="I58" s="14" t="s">
        <v>93</v>
      </c>
    </row>
    <row r="59" spans="4:9" ht="15.75">
      <c r="D59" s="12" t="s">
        <v>94</v>
      </c>
      <c r="E59" s="26">
        <v>19239111</v>
      </c>
      <c r="F59" s="26">
        <v>22562718</v>
      </c>
      <c r="G59" s="26">
        <v>23395482</v>
      </c>
      <c r="H59" s="26">
        <v>20504524</v>
      </c>
      <c r="I59" s="14" t="s">
        <v>95</v>
      </c>
    </row>
    <row r="60" spans="4:9" ht="15.75">
      <c r="D60" s="12" t="s">
        <v>96</v>
      </c>
      <c r="E60" s="26">
        <v>76309670</v>
      </c>
      <c r="F60" s="26">
        <v>82593071</v>
      </c>
      <c r="G60" s="26">
        <v>85974138</v>
      </c>
      <c r="H60" s="26">
        <v>83286891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10670969</v>
      </c>
      <c r="I61" s="42" t="s">
        <v>200</v>
      </c>
    </row>
    <row r="62" spans="4:9" ht="15.75">
      <c r="D62" s="16" t="s">
        <v>98</v>
      </c>
      <c r="E62" s="29">
        <v>91189255</v>
      </c>
      <c r="F62" s="29">
        <v>95034580</v>
      </c>
      <c r="G62" s="29">
        <v>97364049</v>
      </c>
      <c r="H62" s="29">
        <v>118644399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22131286</v>
      </c>
      <c r="F66" s="25">
        <v>25087073</v>
      </c>
      <c r="G66" s="25">
        <v>28255094</v>
      </c>
      <c r="H66" s="25">
        <v>48622554</v>
      </c>
      <c r="I66" s="11" t="s">
        <v>103</v>
      </c>
    </row>
    <row r="67" spans="4:9" ht="15.75">
      <c r="D67" s="12" t="s">
        <v>104</v>
      </c>
      <c r="E67" s="26">
        <v>15302147</v>
      </c>
      <c r="F67" s="26">
        <v>16684912</v>
      </c>
      <c r="G67" s="26">
        <v>17184620</v>
      </c>
      <c r="H67" s="26">
        <v>27987233</v>
      </c>
      <c r="I67" s="14" t="s">
        <v>105</v>
      </c>
    </row>
    <row r="68" spans="4:9" ht="15.75">
      <c r="D68" s="12" t="s">
        <v>106</v>
      </c>
      <c r="E68" s="26">
        <v>6829139</v>
      </c>
      <c r="F68" s="26">
        <v>8402161</v>
      </c>
      <c r="G68" s="26">
        <v>11070474</v>
      </c>
      <c r="H68" s="26">
        <v>20635321</v>
      </c>
      <c r="I68" s="14" t="s">
        <v>107</v>
      </c>
    </row>
    <row r="69" spans="4:9" ht="15.75">
      <c r="D69" s="12" t="s">
        <v>108</v>
      </c>
      <c r="E69" s="26">
        <v>952316</v>
      </c>
      <c r="F69" s="26">
        <v>914390</v>
      </c>
      <c r="G69" s="26">
        <v>965490</v>
      </c>
      <c r="H69" s="26">
        <v>10189937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2449538</v>
      </c>
      <c r="F71" s="26">
        <v>2309777</v>
      </c>
      <c r="G71" s="26">
        <v>2166429</v>
      </c>
      <c r="H71" s="26">
        <v>4716481</v>
      </c>
      <c r="I71" s="14" t="s">
        <v>113</v>
      </c>
    </row>
    <row r="72" spans="4:9" ht="15.75">
      <c r="D72" s="12" t="s">
        <v>114</v>
      </c>
      <c r="E72" s="26">
        <v>152446</v>
      </c>
      <c r="F72" s="26">
        <v>0</v>
      </c>
      <c r="G72" s="26">
        <v>87642</v>
      </c>
      <c r="H72" s="26">
        <v>396686</v>
      </c>
      <c r="I72" s="14" t="s">
        <v>115</v>
      </c>
    </row>
    <row r="73" spans="4:9" ht="15.75">
      <c r="D73" s="12" t="s">
        <v>116</v>
      </c>
      <c r="E73" s="26">
        <v>5724377</v>
      </c>
      <c r="F73" s="26">
        <v>7487771</v>
      </c>
      <c r="G73" s="26">
        <v>10017342</v>
      </c>
      <c r="H73" s="26">
        <v>10048698</v>
      </c>
      <c r="I73" s="14" t="s">
        <v>117</v>
      </c>
    </row>
    <row r="74" spans="4:9" ht="15.75">
      <c r="D74" s="12" t="s">
        <v>118</v>
      </c>
      <c r="E74" s="26">
        <v>2530393</v>
      </c>
      <c r="F74" s="26">
        <v>2294842</v>
      </c>
      <c r="G74" s="26">
        <v>3669257</v>
      </c>
      <c r="H74" s="26">
        <v>4487167</v>
      </c>
      <c r="I74" s="14" t="s">
        <v>119</v>
      </c>
    </row>
    <row r="75" spans="4:9" ht="15.75">
      <c r="D75" s="12" t="s">
        <v>120</v>
      </c>
      <c r="E75" s="26">
        <v>555284</v>
      </c>
      <c r="F75" s="26">
        <v>444119</v>
      </c>
      <c r="G75" s="26">
        <v>381187</v>
      </c>
      <c r="H75" s="26">
        <v>17520</v>
      </c>
      <c r="I75" s="14" t="s">
        <v>121</v>
      </c>
    </row>
    <row r="76" spans="4:9" ht="15.75">
      <c r="D76" s="12" t="s">
        <v>122</v>
      </c>
      <c r="E76" s="26">
        <v>7699486</v>
      </c>
      <c r="F76" s="26">
        <v>9338494</v>
      </c>
      <c r="G76" s="26">
        <v>13305412</v>
      </c>
      <c r="H76" s="26">
        <v>14518345</v>
      </c>
      <c r="I76" s="14" t="s">
        <v>123</v>
      </c>
    </row>
    <row r="77" spans="4:9" ht="15.75">
      <c r="D77" s="12" t="s">
        <v>124</v>
      </c>
      <c r="E77" s="26">
        <v>414790</v>
      </c>
      <c r="F77" s="26">
        <v>111772</v>
      </c>
      <c r="G77" s="26">
        <v>108456</v>
      </c>
      <c r="H77" s="26">
        <v>914743</v>
      </c>
      <c r="I77" s="14" t="s">
        <v>125</v>
      </c>
    </row>
    <row r="78" spans="4:9" ht="15.75">
      <c r="D78" s="12" t="s">
        <v>126</v>
      </c>
      <c r="E78" s="26">
        <v>7284696</v>
      </c>
      <c r="F78" s="26">
        <v>9226722</v>
      </c>
      <c r="G78" s="26">
        <v>13196956</v>
      </c>
      <c r="H78" s="26">
        <v>13603602</v>
      </c>
      <c r="I78" s="43" t="s">
        <v>127</v>
      </c>
    </row>
    <row r="79" spans="4:9" ht="15.75">
      <c r="D79" s="12" t="s">
        <v>128</v>
      </c>
      <c r="E79" s="26">
        <v>1188356</v>
      </c>
      <c r="F79" s="26">
        <v>1541862</v>
      </c>
      <c r="G79" s="26">
        <v>2215089</v>
      </c>
      <c r="H79" s="26">
        <v>2244566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59534</v>
      </c>
      <c r="F82" s="26">
        <v>60000</v>
      </c>
      <c r="G82" s="26">
        <v>60000</v>
      </c>
      <c r="H82" s="26">
        <v>45000</v>
      </c>
      <c r="I82" s="43" t="s">
        <v>135</v>
      </c>
    </row>
    <row r="83" spans="4:9" ht="15.75">
      <c r="D83" s="12" t="s">
        <v>136</v>
      </c>
      <c r="E83" s="26">
        <v>6036806</v>
      </c>
      <c r="F83" s="26">
        <v>7624860</v>
      </c>
      <c r="G83" s="26">
        <v>10921867</v>
      </c>
      <c r="H83" s="26">
        <v>11314036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247716</v>
      </c>
      <c r="I84" s="42" t="s">
        <v>200</v>
      </c>
    </row>
    <row r="85" spans="4:9" ht="15.75">
      <c r="D85" s="16" t="s">
        <v>138</v>
      </c>
      <c r="E85" s="29">
        <v>6036806</v>
      </c>
      <c r="F85" s="29">
        <v>7624860</v>
      </c>
      <c r="G85" s="29">
        <v>10921867</v>
      </c>
      <c r="H85" s="29">
        <v>11066320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202624</v>
      </c>
      <c r="F89" s="25">
        <v>418717</v>
      </c>
      <c r="G89" s="25">
        <v>131640</v>
      </c>
      <c r="H89" s="25">
        <v>1292075</v>
      </c>
      <c r="I89" s="11" t="s">
        <v>143</v>
      </c>
    </row>
    <row r="90" spans="4:9" ht="15.75">
      <c r="D90" s="12" t="s">
        <v>144</v>
      </c>
      <c r="E90" s="26">
        <v>4376249</v>
      </c>
      <c r="F90" s="26">
        <v>5379758</v>
      </c>
      <c r="G90" s="26">
        <v>9855901</v>
      </c>
      <c r="H90" s="26">
        <v>17029786</v>
      </c>
      <c r="I90" s="14" t="s">
        <v>145</v>
      </c>
    </row>
    <row r="91" spans="4:9" ht="15.75">
      <c r="D91" s="12" t="s">
        <v>146</v>
      </c>
      <c r="E91" s="26">
        <v>564449</v>
      </c>
      <c r="F91" s="26">
        <v>-184608</v>
      </c>
      <c r="G91" s="26">
        <v>2195763</v>
      </c>
      <c r="H91" s="26">
        <v>-4400517</v>
      </c>
      <c r="I91" s="14" t="s">
        <v>147</v>
      </c>
    </row>
    <row r="92" spans="4:9" ht="15.75">
      <c r="D92" s="12" t="s">
        <v>148</v>
      </c>
      <c r="E92" s="26">
        <v>-4959621</v>
      </c>
      <c r="F92" s="26">
        <v>-5411243</v>
      </c>
      <c r="G92" s="26">
        <v>-11764587</v>
      </c>
      <c r="H92" s="26">
        <v>-13576346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183701</v>
      </c>
      <c r="F94" s="29">
        <v>202624</v>
      </c>
      <c r="G94" s="29">
        <v>418717</v>
      </c>
      <c r="H94" s="29">
        <v>344998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1.1154913580246915</v>
      </c>
      <c r="F98" s="10">
        <f>+F8*100/F10</f>
        <v>1.0616839506172839</v>
      </c>
      <c r="G98" s="10">
        <f>+G8*100/G10</f>
        <v>1.2381333333333333</v>
      </c>
      <c r="H98" s="10">
        <f>+H8*100/H10</f>
        <v>4.9242543209876546</v>
      </c>
      <c r="I98" s="11" t="s">
        <v>155</v>
      </c>
    </row>
    <row r="99" spans="1:15" ht="15.75">
      <c r="D99" s="12" t="s">
        <v>156</v>
      </c>
      <c r="E99" s="13">
        <f>+E85/E10</f>
        <v>0.14905693827160493</v>
      </c>
      <c r="F99" s="13">
        <f>+F85/F10</f>
        <v>0.18826814814814816</v>
      </c>
      <c r="G99" s="13">
        <f>+G85/G10</f>
        <v>0.26967572839506171</v>
      </c>
      <c r="H99" s="13">
        <f>+H85/H10</f>
        <v>0.27324246913580247</v>
      </c>
      <c r="I99" s="14" t="s">
        <v>157</v>
      </c>
    </row>
    <row r="100" spans="1:15" ht="15.75">
      <c r="D100" s="12" t="s">
        <v>158</v>
      </c>
      <c r="E100" s="13">
        <f>+E56/E10</f>
        <v>0.15</v>
      </c>
      <c r="F100" s="13">
        <f>+F56/F10</f>
        <v>0.2</v>
      </c>
      <c r="G100" s="13">
        <f>+G56/G10</f>
        <v>0.2</v>
      </c>
      <c r="H100" s="13">
        <f>+H56/H10</f>
        <v>0.2</v>
      </c>
      <c r="I100" s="14" t="s">
        <v>159</v>
      </c>
    </row>
    <row r="101" spans="1:15" ht="15.75">
      <c r="D101" s="12" t="s">
        <v>160</v>
      </c>
      <c r="E101" s="13">
        <f>+E60/E10</f>
        <v>1.8841893827160494</v>
      </c>
      <c r="F101" s="13">
        <f>+F60/F10</f>
        <v>2.039335086419753</v>
      </c>
      <c r="G101" s="13">
        <f>+G60/G10</f>
        <v>2.1228182222222221</v>
      </c>
      <c r="H101" s="13">
        <f>+H60/H10</f>
        <v>2.0564664444444443</v>
      </c>
      <c r="I101" s="14" t="s">
        <v>161</v>
      </c>
    </row>
    <row r="102" spans="1:15" ht="15.75">
      <c r="D102" s="12" t="s">
        <v>162</v>
      </c>
      <c r="E102" s="13">
        <f>+E11/E85</f>
        <v>16.906291174505192</v>
      </c>
      <c r="F102" s="13">
        <f>+F11/F85</f>
        <v>14.394362650592928</v>
      </c>
      <c r="G102" s="13">
        <f>+G11/G85</f>
        <v>11.866103112224311</v>
      </c>
      <c r="H102" s="13">
        <f>+H11/H85</f>
        <v>14.639012788352407</v>
      </c>
      <c r="I102" s="14" t="s">
        <v>163</v>
      </c>
    </row>
    <row r="103" spans="1:15" ht="15.75">
      <c r="D103" s="12" t="s">
        <v>164</v>
      </c>
      <c r="E103" s="13">
        <f>+E56*100/E11</f>
        <v>5.9523809523809526</v>
      </c>
      <c r="F103" s="13">
        <f>+F56*100/F11</f>
        <v>7.3800738007380078</v>
      </c>
      <c r="G103" s="13">
        <f>+G56*100/G11</f>
        <v>6.25</v>
      </c>
      <c r="H103" s="13">
        <f>+H56*100/H11</f>
        <v>5</v>
      </c>
      <c r="I103" s="14" t="s">
        <v>165</v>
      </c>
    </row>
    <row r="104" spans="1:15" ht="15.75">
      <c r="D104" s="12" t="s">
        <v>166</v>
      </c>
      <c r="E104" s="13">
        <f>+E56*100/E85</f>
        <v>100.63268556253091</v>
      </c>
      <c r="F104" s="13">
        <f>+F56*100/F85</f>
        <v>106.23145867596257</v>
      </c>
      <c r="G104" s="13">
        <f>+G56*100/G85</f>
        <v>74.163144451401948</v>
      </c>
      <c r="H104" s="13">
        <f>+H56*100/H85</f>
        <v>73.195063941762029</v>
      </c>
      <c r="I104" s="14" t="s">
        <v>167</v>
      </c>
    </row>
    <row r="105" spans="1:15" ht="15.75">
      <c r="D105" s="16" t="s">
        <v>168</v>
      </c>
      <c r="E105" s="46">
        <f>+E11/E60</f>
        <v>1.3374451756900534</v>
      </c>
      <c r="F105" s="46">
        <f>+F11/F60</f>
        <v>1.328864500025674</v>
      </c>
      <c r="G105" s="46">
        <f>+G11/G60</f>
        <v>1.5074300599559369</v>
      </c>
      <c r="H105" s="46">
        <f>+H11/H60</f>
        <v>1.9450840108799354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30.857397984012316</v>
      </c>
      <c r="F107" s="51">
        <f>+F68*100/F66</f>
        <v>33.491994064034493</v>
      </c>
      <c r="G107" s="51">
        <f>+G68*100/G66</f>
        <v>39.180453620150757</v>
      </c>
      <c r="H107" s="51">
        <f>+H68*100/H66</f>
        <v>42.439813013524549</v>
      </c>
      <c r="I107" s="11" t="s">
        <v>171</v>
      </c>
    </row>
    <row r="108" spans="1:15" ht="15.75">
      <c r="D108" s="12" t="s">
        <v>172</v>
      </c>
      <c r="E108" s="52">
        <f>+E76*100/E66</f>
        <v>34.790052417197991</v>
      </c>
      <c r="F108" s="52">
        <f>+F76*100/F66</f>
        <v>37.224326648230345</v>
      </c>
      <c r="G108" s="52">
        <f>+G76*100/G66</f>
        <v>47.090312281388975</v>
      </c>
      <c r="H108" s="52">
        <f>+H76*100/H66</f>
        <v>29.859280941926663</v>
      </c>
      <c r="I108" s="14" t="s">
        <v>173</v>
      </c>
    </row>
    <row r="109" spans="1:15" ht="15.75">
      <c r="D109" s="12" t="s">
        <v>174</v>
      </c>
      <c r="E109" s="52">
        <f>+E83*100/E66</f>
        <v>27.277249049151504</v>
      </c>
      <c r="F109" s="52">
        <f>+F83*100/F66</f>
        <v>30.393581586819636</v>
      </c>
      <c r="G109" s="52">
        <f>+G83*100/G66</f>
        <v>38.654505980408345</v>
      </c>
      <c r="H109" s="52">
        <f>+H83*100/H66</f>
        <v>23.269110873937226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6.6200847895950021</v>
      </c>
      <c r="F110" s="52">
        <f t="shared" ref="F110:H110" si="0">F83*100/F30</f>
        <v>8.0232479587956291</v>
      </c>
      <c r="G110" s="52">
        <f t="shared" si="0"/>
        <v>11.217556287126062</v>
      </c>
      <c r="H110" s="52">
        <f t="shared" si="0"/>
        <v>9.5360894364680462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7.9109318648606397</v>
      </c>
      <c r="F111" s="53">
        <f t="shared" ref="F111:H111" si="1">+F85*100/F60</f>
        <v>9.2318397992490198</v>
      </c>
      <c r="G111" s="53">
        <f t="shared" si="1"/>
        <v>12.703665606975903</v>
      </c>
      <c r="H111" s="53">
        <f t="shared" si="1"/>
        <v>13.286988945235091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16.317256896111278</v>
      </c>
      <c r="F113" s="10">
        <f>+F43*100/F30</f>
        <v>13.091559935341431</v>
      </c>
      <c r="G113" s="10">
        <f>+G43*100/G30</f>
        <v>11.698271710125777</v>
      </c>
      <c r="H113" s="10">
        <f>+H43*100/H30</f>
        <v>20.807167643876724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83.682743103888725</v>
      </c>
      <c r="F114" s="13">
        <f>+F60*100/F30</f>
        <v>86.908440064658564</v>
      </c>
      <c r="G114" s="13">
        <f>+G60*100/G30</f>
        <v>88.30172828987422</v>
      </c>
      <c r="H114" s="13">
        <f>+H60*100/H30</f>
        <v>70.198755020875453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18.562371320427204</v>
      </c>
      <c r="F115" s="46">
        <f>+F76/F77</f>
        <v>83.549493611995842</v>
      </c>
      <c r="G115" s="46">
        <f>+G76/G77</f>
        <v>122.68027587224312</v>
      </c>
      <c r="H115" s="46">
        <f>+H76/H77</f>
        <v>15.871501613021362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0.2426962036261838</v>
      </c>
      <c r="F117" s="10">
        <f>+F66/F30</f>
        <v>0.26397836450689843</v>
      </c>
      <c r="G117" s="10">
        <f>+G66/G30</f>
        <v>0.2902004825210176</v>
      </c>
      <c r="H117" s="10">
        <f>+H66/H30</f>
        <v>0.40981752539367661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0.64136231233816354</v>
      </c>
      <c r="F118" s="13">
        <f>+F66/F28</f>
        <v>0.7004998617545054</v>
      </c>
      <c r="G118" s="13">
        <f>+G66/G28</f>
        <v>0.79619173924019693</v>
      </c>
      <c r="H118" s="13">
        <f>+H66/H28</f>
        <v>0.88276116820313866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-2.7676004722530099</v>
      </c>
      <c r="F119" s="46">
        <f>+F66/F122</f>
        <v>-3.9499339029207414</v>
      </c>
      <c r="G119" s="46">
        <f>+G66/G122</f>
        <v>-5.8733876040441535</v>
      </c>
      <c r="H119" s="46">
        <f>+H66/H122</f>
        <v>-4.3062618721530743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0.4507827788112081</v>
      </c>
      <c r="F121" s="58">
        <f>+F23/F39</f>
        <v>0.47440497519436942</v>
      </c>
      <c r="G121" s="58">
        <f>+G23/G39</f>
        <v>0.54404108835343767</v>
      </c>
      <c r="H121" s="58">
        <f>+H23/H39</f>
        <v>0.54262004892625892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-7996561</v>
      </c>
      <c r="F122" s="29">
        <f>+F23-F39</f>
        <v>-6351264</v>
      </c>
      <c r="G122" s="29">
        <f>+G23-G39</f>
        <v>-4810698</v>
      </c>
      <c r="H122" s="29">
        <f>+H23-H39</f>
        <v>-11291128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2019-09-16T08:52:02Z</dcterms:modified>
</cp:coreProperties>
</file>